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<sst xmlns="http://schemas.openxmlformats.org/spreadsheetml/2006/main" count="151" uniqueCount="33">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</sst>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19" sqref="F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28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22</v>
      </c>
      <c r="F5" s="8" t="s">
        <v>21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4830000</v>
      </c>
      <c r="F6" s="10">
        <f t="shared" ref="F6:H6" si="0">F11+F26</f>
        <v>1610000</v>
      </c>
      <c r="G6" s="10">
        <f t="shared" si="0"/>
        <v>1610000</v>
      </c>
      <c r="H6" s="10">
        <f t="shared" si="0"/>
        <v>1610000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28955130</v>
      </c>
      <c r="F8" s="10">
        <f t="shared" ref="F8:H8" si="2">F13+F28</f>
        <v>14831628</v>
      </c>
      <c r="G8" s="10">
        <f t="shared" si="2"/>
        <v>7081751</v>
      </c>
      <c r="H8" s="10">
        <f t="shared" si="2"/>
        <v>7041751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33785130</v>
      </c>
      <c r="F10" s="12">
        <f>SUM(F6:F9)</f>
        <v>16441628</v>
      </c>
      <c r="G10" s="12">
        <f>SUM(G6:G9)</f>
        <v>8691751</v>
      </c>
      <c r="H10" s="12">
        <f>SUM(H6:H9)</f>
        <v>8651751</v>
      </c>
      <c r="I10" s="11" t="s">
        <v>0</v>
      </c>
    </row>
    <row r="11" spans="1:9" ht="54" customHeight="1" x14ac:dyDescent="0.2">
      <c r="A11" s="2" t="s">
        <v>12</v>
      </c>
      <c r="B11" s="3" t="s">
        <v>29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27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21520630</v>
      </c>
      <c r="F13" s="10">
        <f t="shared" ref="F13:H13" si="10">F18+F23</f>
        <v>7397128</v>
      </c>
      <c r="G13" s="10">
        <f t="shared" si="10"/>
        <v>7081751</v>
      </c>
      <c r="H13" s="10">
        <f t="shared" si="10"/>
        <v>7041751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21520630</v>
      </c>
      <c r="F15" s="12">
        <f>SUM(F11:F14)</f>
        <v>7397128</v>
      </c>
      <c r="G15" s="12">
        <f t="shared" ref="G15:H15" si="14">SUM(G11:G14)</f>
        <v>7081751</v>
      </c>
      <c r="H15" s="12">
        <f t="shared" si="14"/>
        <v>7041751</v>
      </c>
      <c r="I15" s="11" t="s">
        <v>0</v>
      </c>
    </row>
    <row r="16" spans="1:9" ht="54" customHeight="1" x14ac:dyDescent="0.2">
      <c r="A16" s="2" t="s">
        <v>13</v>
      </c>
      <c r="B16" s="3" t="s">
        <v>23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27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21370630</v>
      </c>
      <c r="F18" s="10">
        <v>7347128</v>
      </c>
      <c r="G18" s="10">
        <v>7031751</v>
      </c>
      <c r="H18" s="10">
        <v>6991751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21370630</v>
      </c>
      <c r="F20" s="12">
        <f>SUM(F16:F19)</f>
        <v>7347128</v>
      </c>
      <c r="G20" s="12">
        <f t="shared" ref="G20:H20" si="16">SUM(G16:G19)</f>
        <v>7031751</v>
      </c>
      <c r="H20" s="12">
        <f t="shared" si="16"/>
        <v>6991751</v>
      </c>
      <c r="I20" s="11" t="s">
        <v>0</v>
      </c>
    </row>
    <row r="21" spans="1:9" ht="39" customHeight="1" x14ac:dyDescent="0.2">
      <c r="A21" s="2" t="s">
        <v>14</v>
      </c>
      <c r="B21" s="3" t="s">
        <v>24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30</v>
      </c>
      <c r="C26" s="16" t="s">
        <v>20</v>
      </c>
      <c r="D26" s="9" t="s">
        <v>7</v>
      </c>
      <c r="E26" s="10">
        <f>E31+E36</f>
        <v>4830000</v>
      </c>
      <c r="F26" s="10">
        <f t="shared" ref="F26:H26" si="19">F31+F36</f>
        <v>1610000</v>
      </c>
      <c r="G26" s="10">
        <f t="shared" si="19"/>
        <v>1610000</v>
      </c>
      <c r="H26" s="10">
        <f t="shared" si="19"/>
        <v>1610000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27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7434500</v>
      </c>
      <c r="F28" s="10">
        <f t="shared" si="20"/>
        <v>7434500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12264500</v>
      </c>
      <c r="F30" s="12">
        <f>SUM(F26:F29)</f>
        <v>9044500</v>
      </c>
      <c r="G30" s="12">
        <f t="shared" ref="G30:H30" si="22">SUM(G26:G29)</f>
        <v>1610000</v>
      </c>
      <c r="H30" s="12">
        <f t="shared" si="22"/>
        <v>1610000</v>
      </c>
      <c r="I30" s="11" t="s">
        <v>0</v>
      </c>
    </row>
    <row r="31" spans="1:9" ht="159.4" customHeight="1" x14ac:dyDescent="0.2">
      <c r="A31" s="2" t="s">
        <v>15</v>
      </c>
      <c r="B31" s="3" t="s">
        <v>25</v>
      </c>
      <c r="C31" s="16" t="s">
        <v>20</v>
      </c>
      <c r="D31" s="9" t="s">
        <v>7</v>
      </c>
      <c r="E31" s="10">
        <f>F31+G31+H31</f>
        <v>4830000</v>
      </c>
      <c r="F31" s="10">
        <v>1610000</v>
      </c>
      <c r="G31" s="10">
        <v>1610000</v>
      </c>
      <c r="H31" s="10">
        <v>1610000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4830000</v>
      </c>
      <c r="F35" s="12">
        <f>SUM(F31:F34)</f>
        <v>1610000</v>
      </c>
      <c r="G35" s="12">
        <f t="shared" ref="G35:H35" si="24">SUM(G31:G34)</f>
        <v>1610000</v>
      </c>
      <c r="H35" s="12">
        <f t="shared" si="24"/>
        <v>1610000</v>
      </c>
      <c r="I35" s="11" t="s">
        <v>0</v>
      </c>
    </row>
    <row r="36" spans="1:9" ht="144.4" customHeight="1" x14ac:dyDescent="0.2">
      <c r="A36" s="2" t="s">
        <v>16</v>
      </c>
      <c r="B36" s="14" t="s">
        <v>26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7434500</v>
      </c>
      <c r="F38" s="10">
        <v>7434500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7434500</v>
      </c>
      <c r="F40" s="12">
        <f>SUM(F36:F39)</f>
        <v>7434500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2020-10-07T08:11:03Z</dcterms:modified>
</cp:coreProperties>
</file>